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olita_markeviciute_eso_lt/Documents/Desktop/Pirkimai/Raktai/Inicijavimui/"/>
    </mc:Choice>
  </mc:AlternateContent>
  <xr:revisionPtr revIDLastSave="13" documentId="8_{FBD7A720-2D54-4453-8FD9-6BEC44F5035C}" xr6:coauthVersionLast="47" xr6:coauthVersionMax="47" xr10:uidLastSave="{6B5952D0-EB05-4D7F-9234-92C35DF1D951}"/>
  <bookViews>
    <workbookView xWindow="-120" yWindow="-120" windowWidth="29040" windowHeight="15720" xr2:uid="{2F64E3DF-279D-49A5-9BF4-5072C6B80DE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2" i="1"/>
  <c r="I36" i="1" l="1"/>
</calcChain>
</file>

<file path=xl/sharedStrings.xml><?xml version="1.0" encoding="utf-8"?>
<sst xmlns="http://schemas.openxmlformats.org/spreadsheetml/2006/main" count="80" uniqueCount="60">
  <si>
    <t>Eil Nr.</t>
  </si>
  <si>
    <t>Naudojamas</t>
  </si>
  <si>
    <t>Rakto žymėjimas</t>
  </si>
  <si>
    <t>Nuotrauka</t>
  </si>
  <si>
    <t>Preliminarus kiekis, vnt. *</t>
  </si>
  <si>
    <t>1 vnt. įkainis, 
EUR be PVM</t>
  </si>
  <si>
    <t>Kaina, 
EUR be PVM</t>
  </si>
  <si>
    <t xml:space="preserve"> - Pildo Tiekėjas</t>
  </si>
  <si>
    <t>Pakabinamoms spynoms atrakinti</t>
  </si>
  <si>
    <t>PS-1</t>
  </si>
  <si>
    <t>Raktas Nr. 2</t>
  </si>
  <si>
    <t>Raktas Nr. 3</t>
  </si>
  <si>
    <t>Raktas Nr. 4</t>
  </si>
  <si>
    <t>Raktas Nr. 5</t>
  </si>
  <si>
    <t>TR, MT, PP, KS durų užraktams</t>
  </si>
  <si>
    <t>SD-9</t>
  </si>
  <si>
    <t>SD-7</t>
  </si>
  <si>
    <t>Durų spynai Šiaulių tipo ir mūrinėse transformatorinėse</t>
  </si>
  <si>
    <t>Raktas Nr. 9</t>
  </si>
  <si>
    <t>Raktas Nr. 10</t>
  </si>
  <si>
    <t>Raktas Nr. 32</t>
  </si>
  <si>
    <t>Raktas Nr. 11</t>
  </si>
  <si>
    <t>Raktas Nr. 33</t>
  </si>
  <si>
    <t>Transformatorinių durims</t>
  </si>
  <si>
    <t>Raktas Nr. 12</t>
  </si>
  <si>
    <t>0,4-10 kV durų užraktams</t>
  </si>
  <si>
    <t>Raktas Nr. 13</t>
  </si>
  <si>
    <t>0,4-10 kV USĮ narvelių durų užraktams</t>
  </si>
  <si>
    <t>Raktas Nr. 34</t>
  </si>
  <si>
    <t>RAA, SR durelių užraktams</t>
  </si>
  <si>
    <t>Raktas Nr. 14</t>
  </si>
  <si>
    <t>Skydelių užraktams</t>
  </si>
  <si>
    <t>Raktas Nr. 35</t>
  </si>
  <si>
    <t>ĮEAS ir kitų skydelių užraktams</t>
  </si>
  <si>
    <t>SK-3</t>
  </si>
  <si>
    <t>RAA ir kitų skydelių užraktams</t>
  </si>
  <si>
    <t>Raktas Nr. 17</t>
  </si>
  <si>
    <t>Durelių užraktams</t>
  </si>
  <si>
    <t>Raktas Nr. 18</t>
  </si>
  <si>
    <t>SK-1-2</t>
  </si>
  <si>
    <t>Raktas Nr. 20</t>
  </si>
  <si>
    <t>Kai kurių MT tipo transformatorinių durų užraktams</t>
  </si>
  <si>
    <t>Raktas Nr. 36</t>
  </si>
  <si>
    <t>USĮ durelių užraktams, Minsko tipo KT užraktams</t>
  </si>
  <si>
    <t>Raktas Nr. 21</t>
  </si>
  <si>
    <t>Daugiabučių rūsiuose priėjimui prie PP</t>
  </si>
  <si>
    <t>Raktas Nr. 22</t>
  </si>
  <si>
    <t>Raktas Nr. 24</t>
  </si>
  <si>
    <t>Daugiabučių skydinių atrankinimui</t>
  </si>
  <si>
    <t>Raktas Nr. 25</t>
  </si>
  <si>
    <t>Raktas Nr. 26</t>
  </si>
  <si>
    <t>Raktas Nr. 28</t>
  </si>
  <si>
    <t>Raktas Nr. 29</t>
  </si>
  <si>
    <t>Raktas Nr. 30</t>
  </si>
  <si>
    <t>Gatvių apšvietimo</t>
  </si>
  <si>
    <t>Raktas Nr. 37</t>
  </si>
  <si>
    <t>MT seno tipo modulių</t>
  </si>
  <si>
    <t>Raktas Nr. 38</t>
  </si>
  <si>
    <t xml:space="preserve">VISO, Eur be PVM: </t>
  </si>
  <si>
    <t xml:space="preserve">* Pirkėjas neįsipareigoja išpirkti viso nurodyto Prekių kiekio ar bet kokios jų dalies. Sutarties galiojimo laikotarpiu Pirkėjas turi teisę koreguoti perkamų prekių kiekius neviršijant bendros sutarties sumos.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</si>
</sst>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emf"/><Relationship Id="rId42" Type="http://schemas.openxmlformats.org/officeDocument/2006/relationships/image" Target="../media/image41.jpeg"/><Relationship Id="rId47" Type="http://schemas.openxmlformats.org/officeDocument/2006/relationships/image" Target="../media/image46.jpeg"/><Relationship Id="rId63" Type="http://schemas.openxmlformats.org/officeDocument/2006/relationships/image" Target="../media/image62.jpeg"/><Relationship Id="rId68" Type="http://schemas.microsoft.com/office/2007/relationships/hdphoto" Target="../media/hdphoto2.wdp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32" Type="http://schemas.openxmlformats.org/officeDocument/2006/relationships/image" Target="../media/image32.jpeg"/><Relationship Id="rId37" Type="http://schemas.openxmlformats.org/officeDocument/2006/relationships/image" Target="../media/image36.emf"/><Relationship Id="rId40" Type="http://schemas.openxmlformats.org/officeDocument/2006/relationships/image" Target="../media/image39.jpeg"/><Relationship Id="rId45" Type="http://schemas.openxmlformats.org/officeDocument/2006/relationships/image" Target="../media/image44.jpeg"/><Relationship Id="rId53" Type="http://schemas.openxmlformats.org/officeDocument/2006/relationships/image" Target="../media/image52.jpeg"/><Relationship Id="rId58" Type="http://schemas.openxmlformats.org/officeDocument/2006/relationships/image" Target="../media/image57.jpeg"/><Relationship Id="rId66" Type="http://schemas.openxmlformats.org/officeDocument/2006/relationships/image" Target="../media/image65.jpeg"/><Relationship Id="rId74" Type="http://schemas.openxmlformats.org/officeDocument/2006/relationships/image" Target="../media/image71.jpeg"/><Relationship Id="rId5" Type="http://schemas.openxmlformats.org/officeDocument/2006/relationships/image" Target="../media/image5.png"/><Relationship Id="rId61" Type="http://schemas.openxmlformats.org/officeDocument/2006/relationships/image" Target="../media/image60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emf"/><Relationship Id="rId35" Type="http://schemas.openxmlformats.org/officeDocument/2006/relationships/image" Target="../media/image34.png"/><Relationship Id="rId43" Type="http://schemas.openxmlformats.org/officeDocument/2006/relationships/image" Target="../media/image42.jpeg"/><Relationship Id="rId48" Type="http://schemas.openxmlformats.org/officeDocument/2006/relationships/image" Target="../media/image47.jpeg"/><Relationship Id="rId56" Type="http://schemas.openxmlformats.org/officeDocument/2006/relationships/image" Target="../media/image55.jpeg"/><Relationship Id="rId64" Type="http://schemas.openxmlformats.org/officeDocument/2006/relationships/image" Target="../media/image63.jpeg"/><Relationship Id="rId69" Type="http://schemas.openxmlformats.org/officeDocument/2006/relationships/image" Target="../media/image67.jpeg"/><Relationship Id="rId8" Type="http://schemas.openxmlformats.org/officeDocument/2006/relationships/image" Target="../media/image8.png"/><Relationship Id="rId51" Type="http://schemas.openxmlformats.org/officeDocument/2006/relationships/image" Target="../media/image50.emf"/><Relationship Id="rId72" Type="http://schemas.openxmlformats.org/officeDocument/2006/relationships/image" Target="../media/image69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emf"/><Relationship Id="rId33" Type="http://schemas.openxmlformats.org/officeDocument/2006/relationships/image" Target="../media/image33.png"/><Relationship Id="rId38" Type="http://schemas.openxmlformats.org/officeDocument/2006/relationships/image" Target="../media/image37.emf"/><Relationship Id="rId46" Type="http://schemas.openxmlformats.org/officeDocument/2006/relationships/image" Target="../media/image45.jpeg"/><Relationship Id="rId59" Type="http://schemas.openxmlformats.org/officeDocument/2006/relationships/image" Target="../media/image58.jpeg"/><Relationship Id="rId67" Type="http://schemas.openxmlformats.org/officeDocument/2006/relationships/image" Target="../media/image66.png"/><Relationship Id="rId20" Type="http://schemas.openxmlformats.org/officeDocument/2006/relationships/image" Target="../media/image20.emf"/><Relationship Id="rId41" Type="http://schemas.openxmlformats.org/officeDocument/2006/relationships/image" Target="../media/image40.jpeg"/><Relationship Id="rId54" Type="http://schemas.openxmlformats.org/officeDocument/2006/relationships/image" Target="../media/image53.png"/><Relationship Id="rId62" Type="http://schemas.openxmlformats.org/officeDocument/2006/relationships/image" Target="../media/image61.jpeg"/><Relationship Id="rId70" Type="http://schemas.openxmlformats.org/officeDocument/2006/relationships/image" Target="../media/image68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5.png"/><Relationship Id="rId49" Type="http://schemas.openxmlformats.org/officeDocument/2006/relationships/image" Target="../media/image48.jpeg"/><Relationship Id="rId57" Type="http://schemas.openxmlformats.org/officeDocument/2006/relationships/image" Target="../media/image56.jpe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3.jpeg"/><Relationship Id="rId52" Type="http://schemas.openxmlformats.org/officeDocument/2006/relationships/image" Target="../media/image51.emf"/><Relationship Id="rId60" Type="http://schemas.openxmlformats.org/officeDocument/2006/relationships/image" Target="../media/image59.jpeg"/><Relationship Id="rId65" Type="http://schemas.openxmlformats.org/officeDocument/2006/relationships/image" Target="../media/image64.jpeg"/><Relationship Id="rId73" Type="http://schemas.openxmlformats.org/officeDocument/2006/relationships/image" Target="../media/image7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8.jpeg"/><Relationship Id="rId34" Type="http://schemas.microsoft.com/office/2007/relationships/hdphoto" Target="../media/hdphoto1.wdp"/><Relationship Id="rId50" Type="http://schemas.openxmlformats.org/officeDocument/2006/relationships/image" Target="../media/image49.jpeg"/><Relationship Id="rId55" Type="http://schemas.openxmlformats.org/officeDocument/2006/relationships/image" Target="../media/image54.png"/><Relationship Id="rId7" Type="http://schemas.openxmlformats.org/officeDocument/2006/relationships/image" Target="../media/image7.png"/><Relationship Id="rId71" Type="http://schemas.microsoft.com/office/2007/relationships/hdphoto" Target="../media/hdphoto3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416719</xdr:colOff>
      <xdr:row>1</xdr:row>
      <xdr:rowOff>59531</xdr:rowOff>
    </xdr:from>
    <xdr:to>
      <xdr:col>3</xdr:col>
      <xdr:colOff>1524000</xdr:colOff>
      <xdr:row>1</xdr:row>
      <xdr:rowOff>892846</xdr:rowOff>
    </xdr:to>
    <xdr:pic>
      <xdr:nvPicPr>
        <xdr:cNvPr id="77" name="Picture 76" descr="IMG_286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5282" y="988219"/>
          <a:ext cx="1107281" cy="8333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523875</xdr:colOff>
      <xdr:row>1</xdr:row>
      <xdr:rowOff>30616</xdr:rowOff>
    </xdr:from>
    <xdr:to>
      <xdr:col>4</xdr:col>
      <xdr:colOff>1369219</xdr:colOff>
      <xdr:row>1</xdr:row>
      <xdr:rowOff>900113</xdr:rowOff>
    </xdr:to>
    <xdr:pic>
      <xdr:nvPicPr>
        <xdr:cNvPr id="78" name="Picture 77" descr="IMG_286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9304"/>
          <a:ext cx="845344" cy="86949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500063</xdr:colOff>
      <xdr:row>2</xdr:row>
      <xdr:rowOff>35718</xdr:rowOff>
    </xdr:from>
    <xdr:to>
      <xdr:col>3</xdr:col>
      <xdr:colOff>1476374</xdr:colOff>
      <xdr:row>2</xdr:row>
      <xdr:rowOff>911378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6" y="1893093"/>
          <a:ext cx="976311" cy="87566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455455</xdr:colOff>
      <xdr:row>2</xdr:row>
      <xdr:rowOff>32067</xdr:rowOff>
    </xdr:from>
    <xdr:to>
      <xdr:col>4</xdr:col>
      <xdr:colOff>1388905</xdr:colOff>
      <xdr:row>2</xdr:row>
      <xdr:rowOff>860742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2830" y="1889442"/>
          <a:ext cx="933450" cy="828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500063</xdr:colOff>
      <xdr:row>3</xdr:row>
      <xdr:rowOff>23813</xdr:rowOff>
    </xdr:from>
    <xdr:to>
      <xdr:col>3</xdr:col>
      <xdr:colOff>1500187</xdr:colOff>
      <xdr:row>3</xdr:row>
      <xdr:rowOff>873381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6" y="2809876"/>
          <a:ext cx="1000124" cy="8495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364172</xdr:colOff>
      <xdr:row>3</xdr:row>
      <xdr:rowOff>60166</xdr:rowOff>
    </xdr:from>
    <xdr:to>
      <xdr:col>4</xdr:col>
      <xdr:colOff>1535905</xdr:colOff>
      <xdr:row>3</xdr:row>
      <xdr:rowOff>910247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1547" y="2846229"/>
          <a:ext cx="1171733" cy="8500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154781</xdr:colOff>
      <xdr:row>4</xdr:row>
      <xdr:rowOff>72707</xdr:rowOff>
    </xdr:from>
    <xdr:to>
      <xdr:col>3</xdr:col>
      <xdr:colOff>1820243</xdr:colOff>
      <xdr:row>4</xdr:row>
      <xdr:rowOff>845344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3344" y="3787457"/>
          <a:ext cx="1665462" cy="7726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261142</xdr:colOff>
      <xdr:row>4</xdr:row>
      <xdr:rowOff>95851</xdr:rowOff>
    </xdr:from>
    <xdr:to>
      <xdr:col>4</xdr:col>
      <xdr:colOff>1726405</xdr:colOff>
      <xdr:row>4</xdr:row>
      <xdr:rowOff>821082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8517" y="3810601"/>
          <a:ext cx="1465263" cy="72523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297656</xdr:colOff>
      <xdr:row>5</xdr:row>
      <xdr:rowOff>71437</xdr:rowOff>
    </xdr:from>
    <xdr:to>
      <xdr:col>3</xdr:col>
      <xdr:colOff>1725540</xdr:colOff>
      <xdr:row>5</xdr:row>
      <xdr:rowOff>881062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6219" y="4714875"/>
          <a:ext cx="1427884" cy="809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321469</xdr:colOff>
      <xdr:row>6</xdr:row>
      <xdr:rowOff>0</xdr:rowOff>
    </xdr:from>
    <xdr:to>
      <xdr:col>3</xdr:col>
      <xdr:colOff>1631157</xdr:colOff>
      <xdr:row>6</xdr:row>
      <xdr:rowOff>859483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0032" y="5607844"/>
          <a:ext cx="1309688" cy="8594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140335</xdr:colOff>
      <xdr:row>6</xdr:row>
      <xdr:rowOff>0</xdr:rowOff>
    </xdr:from>
    <xdr:to>
      <xdr:col>4</xdr:col>
      <xdr:colOff>1631156</xdr:colOff>
      <xdr:row>6</xdr:row>
      <xdr:rowOff>805849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7710" y="5655944"/>
          <a:ext cx="1490821" cy="8058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547685</xdr:colOff>
      <xdr:row>6</xdr:row>
      <xdr:rowOff>21429</xdr:rowOff>
    </xdr:from>
    <xdr:to>
      <xdr:col>3</xdr:col>
      <xdr:colOff>1476146</xdr:colOff>
      <xdr:row>6</xdr:row>
      <xdr:rowOff>869154</xdr:rowOff>
    </xdr:to>
    <xdr:pic>
      <xdr:nvPicPr>
        <xdr:cNvPr id="88" name="Picture 87" descr="IMG_290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lum bright="24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8" y="6522242"/>
          <a:ext cx="928461" cy="847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335757</xdr:colOff>
      <xdr:row>6</xdr:row>
      <xdr:rowOff>47625</xdr:rowOff>
    </xdr:from>
    <xdr:to>
      <xdr:col>4</xdr:col>
      <xdr:colOff>1631157</xdr:colOff>
      <xdr:row>6</xdr:row>
      <xdr:rowOff>915299</xdr:rowOff>
    </xdr:to>
    <xdr:pic>
      <xdr:nvPicPr>
        <xdr:cNvPr id="89" name="Picture 88" descr="IMG_290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3132" y="6548438"/>
          <a:ext cx="1295400" cy="86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334327</xdr:colOff>
      <xdr:row>6</xdr:row>
      <xdr:rowOff>20955</xdr:rowOff>
    </xdr:from>
    <xdr:to>
      <xdr:col>5</xdr:col>
      <xdr:colOff>1285875</xdr:colOff>
      <xdr:row>6</xdr:row>
      <xdr:rowOff>903119</xdr:rowOff>
    </xdr:to>
    <xdr:pic>
      <xdr:nvPicPr>
        <xdr:cNvPr id="90" name="Picture 89" descr="IMG_29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lum contrast="6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0515" y="6521768"/>
          <a:ext cx="951548" cy="8821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476250</xdr:colOff>
      <xdr:row>7</xdr:row>
      <xdr:rowOff>33495</xdr:rowOff>
    </xdr:from>
    <xdr:to>
      <xdr:col>3</xdr:col>
      <xdr:colOff>1571624</xdr:colOff>
      <xdr:row>7</xdr:row>
      <xdr:rowOff>909794</xdr:rowOff>
    </xdr:to>
    <xdr:pic>
      <xdr:nvPicPr>
        <xdr:cNvPr id="91" name="Picture 90" descr="IMG_290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5" cstate="print">
          <a:lum bright="12000" contrast="1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4813" y="7462995"/>
          <a:ext cx="1095374" cy="8762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346235</xdr:colOff>
      <xdr:row>7</xdr:row>
      <xdr:rowOff>47624</xdr:rowOff>
    </xdr:from>
    <xdr:to>
      <xdr:col>4</xdr:col>
      <xdr:colOff>1583531</xdr:colOff>
      <xdr:row>7</xdr:row>
      <xdr:rowOff>880905</xdr:rowOff>
    </xdr:to>
    <xdr:pic>
      <xdr:nvPicPr>
        <xdr:cNvPr id="92" name="Picture 91" descr="IMG_290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3610" y="7477124"/>
          <a:ext cx="1237296" cy="83328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378143</xdr:colOff>
      <xdr:row>7</xdr:row>
      <xdr:rowOff>65405</xdr:rowOff>
    </xdr:from>
    <xdr:to>
      <xdr:col>5</xdr:col>
      <xdr:colOff>1393031</xdr:colOff>
      <xdr:row>7</xdr:row>
      <xdr:rowOff>865376</xdr:rowOff>
    </xdr:to>
    <xdr:pic>
      <xdr:nvPicPr>
        <xdr:cNvPr id="93" name="Picture 92" descr="IMG_290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4331" y="7494905"/>
          <a:ext cx="1014888" cy="7999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71437</xdr:colOff>
      <xdr:row>8</xdr:row>
      <xdr:rowOff>35718</xdr:rowOff>
    </xdr:from>
    <xdr:to>
      <xdr:col>4</xdr:col>
      <xdr:colOff>416718</xdr:colOff>
      <xdr:row>8</xdr:row>
      <xdr:rowOff>904473</xdr:rowOff>
    </xdr:to>
    <xdr:pic>
      <xdr:nvPicPr>
        <xdr:cNvPr id="94" name="Picture 93" descr="IMG_290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8" cstate="print">
          <a:lum contrast="1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8393906"/>
          <a:ext cx="2274093" cy="86875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83344</xdr:colOff>
      <xdr:row>9</xdr:row>
      <xdr:rowOff>23812</xdr:rowOff>
    </xdr:from>
    <xdr:to>
      <xdr:col>4</xdr:col>
      <xdr:colOff>202406</xdr:colOff>
      <xdr:row>9</xdr:row>
      <xdr:rowOff>921337</xdr:rowOff>
    </xdr:to>
    <xdr:pic>
      <xdr:nvPicPr>
        <xdr:cNvPr id="95" name="Picture 94" descr="IMG_290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lum contrast="1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907" y="9310687"/>
          <a:ext cx="2047874" cy="897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266698</xdr:colOff>
      <xdr:row>10</xdr:row>
      <xdr:rowOff>47623</xdr:rowOff>
    </xdr:from>
    <xdr:to>
      <xdr:col>3</xdr:col>
      <xdr:colOff>1273967</xdr:colOff>
      <xdr:row>11</xdr:row>
      <xdr:rowOff>1373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021"/>
        <a:stretch/>
      </xdr:blipFill>
      <xdr:spPr bwMode="auto">
        <a:xfrm>
          <a:off x="4005261" y="10263186"/>
          <a:ext cx="1007269" cy="87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39528</xdr:colOff>
      <xdr:row>10</xdr:row>
      <xdr:rowOff>35718</xdr:rowOff>
    </xdr:from>
    <xdr:to>
      <xdr:col>5</xdr:col>
      <xdr:colOff>333216</xdr:colOff>
      <xdr:row>10</xdr:row>
      <xdr:rowOff>869156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6903" y="10251281"/>
          <a:ext cx="2222501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71438</xdr:colOff>
      <xdr:row>11</xdr:row>
      <xdr:rowOff>78422</xdr:rowOff>
    </xdr:from>
    <xdr:to>
      <xdr:col>5</xdr:col>
      <xdr:colOff>243781</xdr:colOff>
      <xdr:row>11</xdr:row>
      <xdr:rowOff>845344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8813" y="11222672"/>
          <a:ext cx="2101156" cy="766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258444</xdr:colOff>
      <xdr:row>11</xdr:row>
      <xdr:rowOff>69215</xdr:rowOff>
    </xdr:from>
    <xdr:to>
      <xdr:col>3</xdr:col>
      <xdr:colOff>1362583</xdr:colOff>
      <xdr:row>11</xdr:row>
      <xdr:rowOff>797719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7007" y="11213465"/>
          <a:ext cx="1104139" cy="72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226216</xdr:colOff>
      <xdr:row>12</xdr:row>
      <xdr:rowOff>52546</xdr:rowOff>
    </xdr:from>
    <xdr:to>
      <xdr:col>3</xdr:col>
      <xdr:colOff>1321591</xdr:colOff>
      <xdr:row>12</xdr:row>
      <xdr:rowOff>866676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4779" y="12125484"/>
          <a:ext cx="1095375" cy="814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82390</xdr:colOff>
      <xdr:row>12</xdr:row>
      <xdr:rowOff>35717</xdr:rowOff>
    </xdr:from>
    <xdr:to>
      <xdr:col>5</xdr:col>
      <xdr:colOff>616098</xdr:colOff>
      <xdr:row>12</xdr:row>
      <xdr:rowOff>881060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9765" y="12108655"/>
          <a:ext cx="2462521" cy="845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13</xdr:row>
      <xdr:rowOff>35083</xdr:rowOff>
    </xdr:from>
    <xdr:to>
      <xdr:col>3</xdr:col>
      <xdr:colOff>1416843</xdr:colOff>
      <xdr:row>13</xdr:row>
      <xdr:rowOff>895484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1938" y="13036708"/>
          <a:ext cx="1083468" cy="8604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70008</xdr:colOff>
      <xdr:row>13</xdr:row>
      <xdr:rowOff>35718</xdr:rowOff>
    </xdr:from>
    <xdr:to>
      <xdr:col>4</xdr:col>
      <xdr:colOff>1903571</xdr:colOff>
      <xdr:row>13</xdr:row>
      <xdr:rowOff>845343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383" y="13037343"/>
          <a:ext cx="1833563" cy="809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571500</xdr:colOff>
      <xdr:row>14</xdr:row>
      <xdr:rowOff>29686</xdr:rowOff>
    </xdr:from>
    <xdr:to>
      <xdr:col>3</xdr:col>
      <xdr:colOff>1440656</xdr:colOff>
      <xdr:row>14</xdr:row>
      <xdr:rowOff>1142206</xdr:rowOff>
    </xdr:to>
    <xdr:pic>
      <xdr:nvPicPr>
        <xdr:cNvPr id="104" name="Picture 103" descr="IMG_289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8" cstate="print">
          <a:lum contrast="1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0063" y="13959999"/>
          <a:ext cx="869156" cy="11125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407829</xdr:colOff>
      <xdr:row>14</xdr:row>
      <xdr:rowOff>35718</xdr:rowOff>
    </xdr:from>
    <xdr:to>
      <xdr:col>4</xdr:col>
      <xdr:colOff>1643063</xdr:colOff>
      <xdr:row>14</xdr:row>
      <xdr:rowOff>1136422</xdr:rowOff>
    </xdr:to>
    <xdr:pic>
      <xdr:nvPicPr>
        <xdr:cNvPr id="105" name="Picture 104" descr="IMG_289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9" cstate="print">
          <a:lum contrast="3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5204" y="13966031"/>
          <a:ext cx="1235234" cy="11007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130968</xdr:colOff>
      <xdr:row>15</xdr:row>
      <xdr:rowOff>59532</xdr:rowOff>
    </xdr:from>
    <xdr:to>
      <xdr:col>4</xdr:col>
      <xdr:colOff>417168</xdr:colOff>
      <xdr:row>15</xdr:row>
      <xdr:rowOff>869157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9531" y="15156657"/>
          <a:ext cx="2215012" cy="809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285750</xdr:colOff>
      <xdr:row>16</xdr:row>
      <xdr:rowOff>58262</xdr:rowOff>
    </xdr:from>
    <xdr:to>
      <xdr:col>3</xdr:col>
      <xdr:colOff>1434845</xdr:colOff>
      <xdr:row>16</xdr:row>
      <xdr:rowOff>916781</xdr:rowOff>
    </xdr:to>
    <xdr:pic>
      <xdr:nvPicPr>
        <xdr:cNvPr id="107" name="Picture 106" descr="IMG_28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3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4313" y="16084075"/>
          <a:ext cx="1149095" cy="8585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230665</xdr:colOff>
      <xdr:row>16</xdr:row>
      <xdr:rowOff>51435</xdr:rowOff>
    </xdr:from>
    <xdr:to>
      <xdr:col>4</xdr:col>
      <xdr:colOff>1488282</xdr:colOff>
      <xdr:row>16</xdr:row>
      <xdr:rowOff>910599</xdr:rowOff>
    </xdr:to>
    <xdr:pic>
      <xdr:nvPicPr>
        <xdr:cNvPr id="108" name="Picture 107" descr="IMG_289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3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8040" y="16077248"/>
          <a:ext cx="1257617" cy="85916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247333</xdr:colOff>
      <xdr:row>16</xdr:row>
      <xdr:rowOff>35718</xdr:rowOff>
    </xdr:from>
    <xdr:to>
      <xdr:col>5</xdr:col>
      <xdr:colOff>1512093</xdr:colOff>
      <xdr:row>16</xdr:row>
      <xdr:rowOff>891667</xdr:rowOff>
    </xdr:to>
    <xdr:pic>
      <xdr:nvPicPr>
        <xdr:cNvPr id="109" name="Picture 108" descr="IMG_289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33" cstate="print">
          <a:grayscl/>
          <a:extLst>
            <a:ext uri="{BEBA8EAE-BF5A-486C-A8C5-ECC9F3942E4B}">
              <a14:imgProps xmlns:a14="http://schemas.microsoft.com/office/drawing/2010/main">
                <a14:imgLayer r:embed="rId34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3521" y="16061531"/>
          <a:ext cx="1264760" cy="8559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357187</xdr:colOff>
      <xdr:row>17</xdr:row>
      <xdr:rowOff>0</xdr:rowOff>
    </xdr:from>
    <xdr:to>
      <xdr:col>3</xdr:col>
      <xdr:colOff>1500186</xdr:colOff>
      <xdr:row>17</xdr:row>
      <xdr:rowOff>895546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6969581"/>
          <a:ext cx="1142999" cy="89554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237331</xdr:colOff>
      <xdr:row>17</xdr:row>
      <xdr:rowOff>0</xdr:rowOff>
    </xdr:from>
    <xdr:to>
      <xdr:col>4</xdr:col>
      <xdr:colOff>1559718</xdr:colOff>
      <xdr:row>17</xdr:row>
      <xdr:rowOff>833104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4706" y="17014031"/>
          <a:ext cx="1322387" cy="8331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190499</xdr:colOff>
      <xdr:row>17</xdr:row>
      <xdr:rowOff>51594</xdr:rowOff>
    </xdr:from>
    <xdr:to>
      <xdr:col>3</xdr:col>
      <xdr:colOff>1562586</xdr:colOff>
      <xdr:row>17</xdr:row>
      <xdr:rowOff>892968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2" y="17934782"/>
          <a:ext cx="1372087" cy="8413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229234</xdr:colOff>
      <xdr:row>17</xdr:row>
      <xdr:rowOff>59531</xdr:rowOff>
    </xdr:from>
    <xdr:to>
      <xdr:col>4</xdr:col>
      <xdr:colOff>1686365</xdr:colOff>
      <xdr:row>17</xdr:row>
      <xdr:rowOff>866668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116"/>
        <a:stretch/>
      </xdr:blipFill>
      <xdr:spPr bwMode="auto">
        <a:xfrm>
          <a:off x="5896609" y="17942719"/>
          <a:ext cx="1457131" cy="8071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511963</xdr:colOff>
      <xdr:row>18</xdr:row>
      <xdr:rowOff>59530</xdr:rowOff>
    </xdr:from>
    <xdr:to>
      <xdr:col>3</xdr:col>
      <xdr:colOff>1357306</xdr:colOff>
      <xdr:row>18</xdr:row>
      <xdr:rowOff>904873</xdr:rowOff>
    </xdr:to>
    <xdr:pic>
      <xdr:nvPicPr>
        <xdr:cNvPr id="114" name="Picture 113" descr="IMG_288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39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0526" y="18871405"/>
          <a:ext cx="845343" cy="8453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231140</xdr:colOff>
      <xdr:row>18</xdr:row>
      <xdr:rowOff>55086</xdr:rowOff>
    </xdr:from>
    <xdr:to>
      <xdr:col>4</xdr:col>
      <xdr:colOff>1488281</xdr:colOff>
      <xdr:row>18</xdr:row>
      <xdr:rowOff>896824</xdr:rowOff>
    </xdr:to>
    <xdr:pic>
      <xdr:nvPicPr>
        <xdr:cNvPr id="115" name="Picture 114" descr="IMG_288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40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8515" y="18866961"/>
          <a:ext cx="1257141" cy="84173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559594</xdr:colOff>
      <xdr:row>19</xdr:row>
      <xdr:rowOff>6350</xdr:rowOff>
    </xdr:from>
    <xdr:to>
      <xdr:col>3</xdr:col>
      <xdr:colOff>1359694</xdr:colOff>
      <xdr:row>19</xdr:row>
      <xdr:rowOff>1044575</xdr:rowOff>
    </xdr:to>
    <xdr:pic>
      <xdr:nvPicPr>
        <xdr:cNvPr id="116" name="Picture 115" descr="IMG_288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4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157" y="19746913"/>
          <a:ext cx="800100" cy="1038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54770</xdr:colOff>
      <xdr:row>19</xdr:row>
      <xdr:rowOff>35719</xdr:rowOff>
    </xdr:from>
    <xdr:to>
      <xdr:col>4</xdr:col>
      <xdr:colOff>1826420</xdr:colOff>
      <xdr:row>19</xdr:row>
      <xdr:rowOff>1083469</xdr:rowOff>
    </xdr:to>
    <xdr:pic>
      <xdr:nvPicPr>
        <xdr:cNvPr id="117" name="Picture 116" descr="IMG_288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4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2145" y="19776282"/>
          <a:ext cx="1771650" cy="10477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472917</xdr:colOff>
      <xdr:row>20</xdr:row>
      <xdr:rowOff>60960</xdr:rowOff>
    </xdr:from>
    <xdr:to>
      <xdr:col>4</xdr:col>
      <xdr:colOff>1434942</xdr:colOff>
      <xdr:row>20</xdr:row>
      <xdr:rowOff>880110</xdr:rowOff>
    </xdr:to>
    <xdr:pic>
      <xdr:nvPicPr>
        <xdr:cNvPr id="118" name="Picture 117" descr="IMG_2875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4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0292" y="20908804"/>
          <a:ext cx="962025" cy="819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429578</xdr:colOff>
      <xdr:row>21</xdr:row>
      <xdr:rowOff>34290</xdr:rowOff>
    </xdr:from>
    <xdr:to>
      <xdr:col>4</xdr:col>
      <xdr:colOff>1559718</xdr:colOff>
      <xdr:row>21</xdr:row>
      <xdr:rowOff>916048</xdr:rowOff>
    </xdr:to>
    <xdr:pic>
      <xdr:nvPicPr>
        <xdr:cNvPr id="119" name="Picture 118" descr="IMG_290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44" cstate="print">
          <a:lum contrast="1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953" y="22001321"/>
          <a:ext cx="1130140" cy="88175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559118</xdr:colOff>
      <xdr:row>21</xdr:row>
      <xdr:rowOff>22860</xdr:rowOff>
    </xdr:from>
    <xdr:to>
      <xdr:col>3</xdr:col>
      <xdr:colOff>1359218</xdr:colOff>
      <xdr:row>21</xdr:row>
      <xdr:rowOff>881063</xdr:rowOff>
    </xdr:to>
    <xdr:pic>
      <xdr:nvPicPr>
        <xdr:cNvPr id="120" name="Picture 119" descr="IMG_289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 rotWithShape="1">
        <a:blip xmlns:r="http://schemas.openxmlformats.org/officeDocument/2006/relationships" r:embed="rId45" cstate="print">
          <a:lum contrast="4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6"/>
        <a:stretch/>
      </xdr:blipFill>
      <xdr:spPr bwMode="auto">
        <a:xfrm>
          <a:off x="4297681" y="21989891"/>
          <a:ext cx="800100" cy="8582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565467</xdr:colOff>
      <xdr:row>20</xdr:row>
      <xdr:rowOff>59532</xdr:rowOff>
    </xdr:from>
    <xdr:to>
      <xdr:col>3</xdr:col>
      <xdr:colOff>1394142</xdr:colOff>
      <xdr:row>20</xdr:row>
      <xdr:rowOff>1040607</xdr:rowOff>
    </xdr:to>
    <xdr:pic>
      <xdr:nvPicPr>
        <xdr:cNvPr id="121" name="Picture 120" descr="IMG_287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46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4030" y="20907376"/>
          <a:ext cx="828675" cy="9810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319380</xdr:colOff>
      <xdr:row>21</xdr:row>
      <xdr:rowOff>59532</xdr:rowOff>
    </xdr:from>
    <xdr:to>
      <xdr:col>5</xdr:col>
      <xdr:colOff>1559718</xdr:colOff>
      <xdr:row>21</xdr:row>
      <xdr:rowOff>890438</xdr:rowOff>
    </xdr:to>
    <xdr:pic>
      <xdr:nvPicPr>
        <xdr:cNvPr id="122" name="Picture 121" descr="IMG_289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47" cstate="print">
          <a:lum contrast="3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568" y="22026563"/>
          <a:ext cx="1240338" cy="83090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493713</xdr:colOff>
      <xdr:row>22</xdr:row>
      <xdr:rowOff>75248</xdr:rowOff>
    </xdr:from>
    <xdr:to>
      <xdr:col>5</xdr:col>
      <xdr:colOff>1446213</xdr:colOff>
      <xdr:row>22</xdr:row>
      <xdr:rowOff>884873</xdr:rowOff>
    </xdr:to>
    <xdr:pic>
      <xdr:nvPicPr>
        <xdr:cNvPr id="123" name="Picture 122" descr="IMG_287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48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1" y="22970967"/>
          <a:ext cx="9525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595312</xdr:colOff>
      <xdr:row>22</xdr:row>
      <xdr:rowOff>31909</xdr:rowOff>
    </xdr:from>
    <xdr:to>
      <xdr:col>3</xdr:col>
      <xdr:colOff>1357312</xdr:colOff>
      <xdr:row>22</xdr:row>
      <xdr:rowOff>877094</xdr:rowOff>
    </xdr:to>
    <xdr:pic>
      <xdr:nvPicPr>
        <xdr:cNvPr id="124" name="Picture 123" descr="IMG_287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49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22927628"/>
          <a:ext cx="762000" cy="845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471805</xdr:colOff>
      <xdr:row>22</xdr:row>
      <xdr:rowOff>78899</xdr:rowOff>
    </xdr:from>
    <xdr:to>
      <xdr:col>4</xdr:col>
      <xdr:colOff>1405255</xdr:colOff>
      <xdr:row>22</xdr:row>
      <xdr:rowOff>888524</xdr:rowOff>
    </xdr:to>
    <xdr:pic>
      <xdr:nvPicPr>
        <xdr:cNvPr id="125" name="Picture 124" descr="IMG_288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50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9180" y="22974618"/>
          <a:ext cx="933450" cy="809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425767</xdr:colOff>
      <xdr:row>23</xdr:row>
      <xdr:rowOff>83343</xdr:rowOff>
    </xdr:from>
    <xdr:to>
      <xdr:col>3</xdr:col>
      <xdr:colOff>1416843</xdr:colOff>
      <xdr:row>23</xdr:row>
      <xdr:rowOff>892152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4330" y="23907749"/>
          <a:ext cx="991076" cy="80880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239395</xdr:colOff>
      <xdr:row>23</xdr:row>
      <xdr:rowOff>79216</xdr:rowOff>
    </xdr:from>
    <xdr:to>
      <xdr:col>4</xdr:col>
      <xdr:colOff>1772920</xdr:colOff>
      <xdr:row>23</xdr:row>
      <xdr:rowOff>879316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6770" y="23903622"/>
          <a:ext cx="1533525" cy="8001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44292</xdr:colOff>
      <xdr:row>24</xdr:row>
      <xdr:rowOff>118267</xdr:rowOff>
    </xdr:from>
    <xdr:to>
      <xdr:col>3</xdr:col>
      <xdr:colOff>1854543</xdr:colOff>
      <xdr:row>24</xdr:row>
      <xdr:rowOff>821530</xdr:rowOff>
    </xdr:to>
    <xdr:pic>
      <xdr:nvPicPr>
        <xdr:cNvPr id="128" name="Picture 127" descr="IMG_289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53" cstate="print">
          <a:lum contrast="1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2855" y="24871361"/>
          <a:ext cx="1810251" cy="7032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75088</xdr:colOff>
      <xdr:row>25</xdr:row>
      <xdr:rowOff>152718</xdr:rowOff>
    </xdr:from>
    <xdr:to>
      <xdr:col>4</xdr:col>
      <xdr:colOff>454517</xdr:colOff>
      <xdr:row>25</xdr:row>
      <xdr:rowOff>762000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651" y="25834499"/>
          <a:ext cx="2308241" cy="6092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476248</xdr:colOff>
      <xdr:row>26</xdr:row>
      <xdr:rowOff>0</xdr:rowOff>
    </xdr:from>
    <xdr:to>
      <xdr:col>3</xdr:col>
      <xdr:colOff>1488282</xdr:colOff>
      <xdr:row>26</xdr:row>
      <xdr:rowOff>861537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4811" y="26653807"/>
          <a:ext cx="1012034" cy="8615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488156</xdr:colOff>
      <xdr:row>26</xdr:row>
      <xdr:rowOff>47626</xdr:rowOff>
    </xdr:from>
    <xdr:to>
      <xdr:col>3</xdr:col>
      <xdr:colOff>1476374</xdr:colOff>
      <xdr:row>26</xdr:row>
      <xdr:rowOff>892972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298155" y="27515346"/>
          <a:ext cx="845346" cy="988218"/>
        </a:xfrm>
        <a:prstGeom prst="rect">
          <a:avLst/>
        </a:prstGeom>
      </xdr:spPr>
    </xdr:pic>
    <xdr:clientData/>
  </xdr:twoCellAnchor>
  <xdr:twoCellAnchor editAs="oneCell">
    <xdr:from>
      <xdr:col>4</xdr:col>
      <xdr:colOff>387191</xdr:colOff>
      <xdr:row>26</xdr:row>
      <xdr:rowOff>42864</xdr:rowOff>
    </xdr:from>
    <xdr:to>
      <xdr:col>4</xdr:col>
      <xdr:colOff>1369218</xdr:colOff>
      <xdr:row>26</xdr:row>
      <xdr:rowOff>892971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210"/>
        <a:stretch/>
      </xdr:blipFill>
      <xdr:spPr>
        <a:xfrm rot="5400000">
          <a:off x="6120526" y="27516060"/>
          <a:ext cx="850107" cy="982027"/>
        </a:xfrm>
        <a:prstGeom prst="rect">
          <a:avLst/>
        </a:prstGeom>
      </xdr:spPr>
    </xdr:pic>
    <xdr:clientData/>
  </xdr:twoCellAnchor>
  <xdr:twoCellAnchor editAs="oneCell">
    <xdr:from>
      <xdr:col>3</xdr:col>
      <xdr:colOff>526414</xdr:colOff>
      <xdr:row>27</xdr:row>
      <xdr:rowOff>7301</xdr:rowOff>
    </xdr:from>
    <xdr:to>
      <xdr:col>3</xdr:col>
      <xdr:colOff>1452561</xdr:colOff>
      <xdr:row>27</xdr:row>
      <xdr:rowOff>921420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4977" y="28475145"/>
          <a:ext cx="926147" cy="914119"/>
        </a:xfrm>
        <a:prstGeom prst="rect">
          <a:avLst/>
        </a:prstGeom>
      </xdr:spPr>
    </xdr:pic>
    <xdr:clientData/>
  </xdr:twoCellAnchor>
  <xdr:twoCellAnchor editAs="oneCell">
    <xdr:from>
      <xdr:col>4</xdr:col>
      <xdr:colOff>346711</xdr:colOff>
      <xdr:row>27</xdr:row>
      <xdr:rowOff>30162</xdr:rowOff>
    </xdr:from>
    <xdr:to>
      <xdr:col>4</xdr:col>
      <xdr:colOff>1404937</xdr:colOff>
      <xdr:row>27</xdr:row>
      <xdr:rowOff>913835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4086" y="28498006"/>
          <a:ext cx="1058226" cy="883673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542924</xdr:colOff>
      <xdr:row>28</xdr:row>
      <xdr:rowOff>62230</xdr:rowOff>
    </xdr:from>
    <xdr:to>
      <xdr:col>3</xdr:col>
      <xdr:colOff>1393030</xdr:colOff>
      <xdr:row>28</xdr:row>
      <xdr:rowOff>857250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253"/>
        <a:stretch/>
      </xdr:blipFill>
      <xdr:spPr>
        <a:xfrm>
          <a:off x="4281487" y="29458761"/>
          <a:ext cx="850106" cy="795020"/>
        </a:xfrm>
        <a:prstGeom prst="rect">
          <a:avLst/>
        </a:prstGeom>
      </xdr:spPr>
    </xdr:pic>
    <xdr:clientData/>
  </xdr:twoCellAnchor>
  <xdr:twoCellAnchor editAs="oneCell">
    <xdr:from>
      <xdr:col>4</xdr:col>
      <xdr:colOff>373857</xdr:colOff>
      <xdr:row>28</xdr:row>
      <xdr:rowOff>40798</xdr:rowOff>
    </xdr:from>
    <xdr:to>
      <xdr:col>4</xdr:col>
      <xdr:colOff>1371743</xdr:colOff>
      <xdr:row>28</xdr:row>
      <xdr:rowOff>857250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1232" y="29437329"/>
          <a:ext cx="997886" cy="816452"/>
        </a:xfrm>
        <a:prstGeom prst="rect">
          <a:avLst/>
        </a:prstGeom>
      </xdr:spPr>
    </xdr:pic>
    <xdr:clientData/>
  </xdr:twoCellAnchor>
  <xdr:twoCellAnchor editAs="oneCell">
    <xdr:from>
      <xdr:col>3</xdr:col>
      <xdr:colOff>464344</xdr:colOff>
      <xdr:row>29</xdr:row>
      <xdr:rowOff>36035</xdr:rowOff>
    </xdr:from>
    <xdr:to>
      <xdr:col>3</xdr:col>
      <xdr:colOff>1488280</xdr:colOff>
      <xdr:row>29</xdr:row>
      <xdr:rowOff>903246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907" y="30361254"/>
          <a:ext cx="1023936" cy="867211"/>
        </a:xfrm>
        <a:prstGeom prst="rect">
          <a:avLst/>
        </a:prstGeom>
      </xdr:spPr>
    </xdr:pic>
    <xdr:clientData/>
  </xdr:twoCellAnchor>
  <xdr:twoCellAnchor editAs="oneCell">
    <xdr:from>
      <xdr:col>4</xdr:col>
      <xdr:colOff>383382</xdr:colOff>
      <xdr:row>29</xdr:row>
      <xdr:rowOff>36035</xdr:rowOff>
    </xdr:from>
    <xdr:to>
      <xdr:col>4</xdr:col>
      <xdr:colOff>1333500</xdr:colOff>
      <xdr:row>29</xdr:row>
      <xdr:rowOff>921372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050757" y="30361254"/>
          <a:ext cx="950118" cy="885337"/>
        </a:xfrm>
        <a:prstGeom prst="rect">
          <a:avLst/>
        </a:prstGeom>
      </xdr:spPr>
    </xdr:pic>
    <xdr:clientData/>
  </xdr:twoCellAnchor>
  <xdr:twoCellAnchor editAs="oneCell">
    <xdr:from>
      <xdr:col>3</xdr:col>
      <xdr:colOff>521492</xdr:colOff>
      <xdr:row>30</xdr:row>
      <xdr:rowOff>38417</xdr:rowOff>
    </xdr:from>
    <xdr:to>
      <xdr:col>3</xdr:col>
      <xdr:colOff>1416842</xdr:colOff>
      <xdr:row>30</xdr:row>
      <xdr:rowOff>891633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0055" y="31292323"/>
          <a:ext cx="895350" cy="853216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390526</xdr:colOff>
      <xdr:row>30</xdr:row>
      <xdr:rowOff>40799</xdr:rowOff>
    </xdr:from>
    <xdr:to>
      <xdr:col>4</xdr:col>
      <xdr:colOff>1333500</xdr:colOff>
      <xdr:row>30</xdr:row>
      <xdr:rowOff>909607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1" y="31294705"/>
          <a:ext cx="942974" cy="868808"/>
        </a:xfrm>
        <a:prstGeom prst="rect">
          <a:avLst/>
        </a:prstGeom>
      </xdr:spPr>
    </xdr:pic>
    <xdr:clientData/>
  </xdr:twoCellAnchor>
  <xdr:twoCellAnchor editAs="oneCell">
    <xdr:from>
      <xdr:col>3</xdr:col>
      <xdr:colOff>551815</xdr:colOff>
      <xdr:row>31</xdr:row>
      <xdr:rowOff>47625</xdr:rowOff>
    </xdr:from>
    <xdr:to>
      <xdr:col>3</xdr:col>
      <xdr:colOff>1404937</xdr:colOff>
      <xdr:row>31</xdr:row>
      <xdr:rowOff>911151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0378" y="32230219"/>
          <a:ext cx="853122" cy="863526"/>
        </a:xfrm>
        <a:prstGeom prst="rect">
          <a:avLst/>
        </a:prstGeom>
      </xdr:spPr>
    </xdr:pic>
    <xdr:clientData/>
  </xdr:twoCellAnchor>
  <xdr:twoCellAnchor editAs="oneCell">
    <xdr:from>
      <xdr:col>4</xdr:col>
      <xdr:colOff>327977</xdr:colOff>
      <xdr:row>31</xdr:row>
      <xdr:rowOff>30956</xdr:rowOff>
    </xdr:from>
    <xdr:to>
      <xdr:col>4</xdr:col>
      <xdr:colOff>1309686</xdr:colOff>
      <xdr:row>31</xdr:row>
      <xdr:rowOff>857250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67" cstate="print">
          <a:extLst>
            <a:ext uri="{BEBA8EAE-BF5A-486C-A8C5-ECC9F3942E4B}">
              <a14:imgProps xmlns:a14="http://schemas.microsoft.com/office/drawing/2010/main">
                <a14:imgLayer r:embed="rId68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073060" y="32135842"/>
          <a:ext cx="826294" cy="981709"/>
        </a:xfrm>
        <a:prstGeom prst="rect">
          <a:avLst/>
        </a:prstGeom>
      </xdr:spPr>
    </xdr:pic>
    <xdr:clientData/>
  </xdr:twoCellAnchor>
  <xdr:twoCellAnchor editAs="oneCell">
    <xdr:from>
      <xdr:col>3</xdr:col>
      <xdr:colOff>250032</xdr:colOff>
      <xdr:row>32</xdr:row>
      <xdr:rowOff>51595</xdr:rowOff>
    </xdr:from>
    <xdr:to>
      <xdr:col>3</xdr:col>
      <xdr:colOff>1699628</xdr:colOff>
      <xdr:row>32</xdr:row>
      <xdr:rowOff>892969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8595" y="33162876"/>
          <a:ext cx="1449596" cy="841374"/>
        </a:xfrm>
        <a:prstGeom prst="rect">
          <a:avLst/>
        </a:prstGeom>
      </xdr:spPr>
    </xdr:pic>
    <xdr:clientData/>
  </xdr:twoCellAnchor>
  <xdr:twoCellAnchor editAs="oneCell">
    <xdr:from>
      <xdr:col>4</xdr:col>
      <xdr:colOff>64610</xdr:colOff>
      <xdr:row>32</xdr:row>
      <xdr:rowOff>63659</xdr:rowOff>
    </xdr:from>
    <xdr:to>
      <xdr:col>5</xdr:col>
      <xdr:colOff>173876</xdr:colOff>
      <xdr:row>32</xdr:row>
      <xdr:rowOff>881063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70" cstate="print">
          <a:extLst>
            <a:ext uri="{BEBA8EAE-BF5A-486C-A8C5-ECC9F3942E4B}">
              <a14:imgProps xmlns:a14="http://schemas.microsoft.com/office/drawing/2010/main">
                <a14:imgLayer r:embed="rId71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1985" y="33174940"/>
          <a:ext cx="2038079" cy="817404"/>
        </a:xfrm>
        <a:prstGeom prst="rect">
          <a:avLst/>
        </a:prstGeom>
      </xdr:spPr>
    </xdr:pic>
    <xdr:clientData/>
  </xdr:twoCellAnchor>
  <xdr:twoCellAnchor editAs="oneCell">
    <xdr:from>
      <xdr:col>3</xdr:col>
      <xdr:colOff>321784</xdr:colOff>
      <xdr:row>33</xdr:row>
      <xdr:rowOff>71436</xdr:rowOff>
    </xdr:from>
    <xdr:to>
      <xdr:col>3</xdr:col>
      <xdr:colOff>1666874</xdr:colOff>
      <xdr:row>33</xdr:row>
      <xdr:rowOff>904111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721"/>
        <a:stretch/>
      </xdr:blipFill>
      <xdr:spPr>
        <a:xfrm rot="10800000" flipV="1">
          <a:off x="4060347" y="34111405"/>
          <a:ext cx="1345090" cy="832675"/>
        </a:xfrm>
        <a:prstGeom prst="rect">
          <a:avLst/>
        </a:prstGeom>
      </xdr:spPr>
    </xdr:pic>
    <xdr:clientData/>
  </xdr:twoCellAnchor>
  <xdr:twoCellAnchor editAs="oneCell">
    <xdr:from>
      <xdr:col>3</xdr:col>
      <xdr:colOff>547685</xdr:colOff>
      <xdr:row>34</xdr:row>
      <xdr:rowOff>35721</xdr:rowOff>
    </xdr:from>
    <xdr:to>
      <xdr:col>3</xdr:col>
      <xdr:colOff>1321592</xdr:colOff>
      <xdr:row>34</xdr:row>
      <xdr:rowOff>920656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55" t="24210" b="9999"/>
        <a:stretch/>
      </xdr:blipFill>
      <xdr:spPr>
        <a:xfrm rot="5400000">
          <a:off x="4230734" y="35059891"/>
          <a:ext cx="884935" cy="773907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488154</xdr:colOff>
      <xdr:row>34</xdr:row>
      <xdr:rowOff>35719</xdr:rowOff>
    </xdr:from>
    <xdr:to>
      <xdr:col>4</xdr:col>
      <xdr:colOff>1392480</xdr:colOff>
      <xdr:row>34</xdr:row>
      <xdr:rowOff>916781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75" t="7895" r="6068" b="8912"/>
        <a:stretch/>
      </xdr:blipFill>
      <xdr:spPr>
        <a:xfrm rot="5400000">
          <a:off x="6167161" y="34992743"/>
          <a:ext cx="881062" cy="904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348D-DF15-472C-A4D4-9EA28717B0B7}">
  <dimension ref="A1:K146"/>
  <sheetViews>
    <sheetView tabSelected="1" zoomScale="80" zoomScaleNormal="80" workbookViewId="0">
      <selection activeCell="L34" sqref="L34"/>
    </sheetView>
  </sheetViews>
  <sheetFormatPr defaultRowHeight="72.75" customHeight="1"/>
  <cols>
    <col min="2" max="2" width="31" customWidth="1"/>
    <col min="3" max="3" width="15.85546875" customWidth="1"/>
    <col min="4" max="6" width="28.85546875" customWidth="1"/>
    <col min="7" max="9" width="17.140625" style="1" customWidth="1"/>
    <col min="10" max="10" width="13.85546875" customWidth="1"/>
  </cols>
  <sheetData>
    <row r="1" spans="1:11" ht="72.7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3</v>
      </c>
      <c r="F1" s="11" t="s">
        <v>3</v>
      </c>
      <c r="G1" s="11" t="s">
        <v>4</v>
      </c>
      <c r="H1" s="11" t="s">
        <v>5</v>
      </c>
      <c r="I1" s="11" t="s">
        <v>6</v>
      </c>
      <c r="J1" s="9"/>
      <c r="K1" s="10" t="s">
        <v>7</v>
      </c>
    </row>
    <row r="2" spans="1:11" ht="72.75" customHeight="1">
      <c r="A2" s="2">
        <v>1</v>
      </c>
      <c r="B2" s="3" t="s">
        <v>8</v>
      </c>
      <c r="C2" s="6" t="s">
        <v>9</v>
      </c>
      <c r="D2" s="4"/>
      <c r="E2" s="4"/>
      <c r="F2" s="4"/>
      <c r="G2" s="3">
        <v>374</v>
      </c>
      <c r="H2" s="8"/>
      <c r="I2" s="12">
        <f>G2*H2</f>
        <v>0</v>
      </c>
    </row>
    <row r="3" spans="1:11" ht="72.75" customHeight="1">
      <c r="A3" s="5">
        <v>2</v>
      </c>
      <c r="B3" s="3" t="s">
        <v>8</v>
      </c>
      <c r="C3" s="6" t="s">
        <v>10</v>
      </c>
      <c r="D3" s="4"/>
      <c r="E3" s="4"/>
      <c r="F3" s="4"/>
      <c r="G3" s="3">
        <v>73</v>
      </c>
      <c r="H3" s="8"/>
      <c r="I3" s="12">
        <f t="shared" ref="I3:I35" si="0">G3*H3</f>
        <v>0</v>
      </c>
    </row>
    <row r="4" spans="1:11" ht="72.75" customHeight="1">
      <c r="A4" s="2">
        <v>3</v>
      </c>
      <c r="B4" s="3" t="s">
        <v>8</v>
      </c>
      <c r="C4" s="6" t="s">
        <v>11</v>
      </c>
      <c r="D4" s="4"/>
      <c r="E4" s="4"/>
      <c r="F4" s="4"/>
      <c r="G4" s="3">
        <v>67</v>
      </c>
      <c r="H4" s="8"/>
      <c r="I4" s="12">
        <f t="shared" si="0"/>
        <v>0</v>
      </c>
    </row>
    <row r="5" spans="1:11" ht="72.75" customHeight="1">
      <c r="A5" s="2">
        <v>4</v>
      </c>
      <c r="B5" s="3" t="s">
        <v>8</v>
      </c>
      <c r="C5" s="6" t="s">
        <v>12</v>
      </c>
      <c r="D5" s="4"/>
      <c r="E5" s="4"/>
      <c r="F5" s="4"/>
      <c r="G5" s="3">
        <v>93</v>
      </c>
      <c r="H5" s="8"/>
      <c r="I5" s="12">
        <f t="shared" si="0"/>
        <v>0</v>
      </c>
    </row>
    <row r="6" spans="1:11" ht="72.75" customHeight="1">
      <c r="A6" s="5">
        <v>5</v>
      </c>
      <c r="B6" s="3" t="s">
        <v>8</v>
      </c>
      <c r="C6" s="6" t="s">
        <v>13</v>
      </c>
      <c r="D6" s="4"/>
      <c r="E6" s="4"/>
      <c r="F6" s="4"/>
      <c r="G6" s="3">
        <v>84</v>
      </c>
      <c r="H6" s="8"/>
      <c r="I6" s="12">
        <f t="shared" si="0"/>
        <v>0</v>
      </c>
    </row>
    <row r="7" spans="1:11" ht="72.75" customHeight="1">
      <c r="A7" s="2">
        <v>6</v>
      </c>
      <c r="B7" s="3" t="s">
        <v>14</v>
      </c>
      <c r="C7" s="6" t="s">
        <v>15</v>
      </c>
      <c r="D7" s="4"/>
      <c r="E7" s="4"/>
      <c r="F7" s="4"/>
      <c r="G7" s="3">
        <v>226</v>
      </c>
      <c r="H7" s="8"/>
      <c r="I7" s="12">
        <f t="shared" si="0"/>
        <v>0</v>
      </c>
    </row>
    <row r="8" spans="1:11" ht="72.75" customHeight="1">
      <c r="A8" s="2">
        <v>7</v>
      </c>
      <c r="B8" s="3" t="s">
        <v>14</v>
      </c>
      <c r="C8" s="6" t="s">
        <v>16</v>
      </c>
      <c r="D8" s="4"/>
      <c r="E8" s="4"/>
      <c r="F8" s="4"/>
      <c r="G8" s="3">
        <v>265</v>
      </c>
      <c r="H8" s="8"/>
      <c r="I8" s="12">
        <f t="shared" si="0"/>
        <v>0</v>
      </c>
    </row>
    <row r="9" spans="1:11" ht="72.75" customHeight="1">
      <c r="A9" s="5">
        <v>8</v>
      </c>
      <c r="B9" s="3" t="s">
        <v>17</v>
      </c>
      <c r="C9" s="6" t="s">
        <v>18</v>
      </c>
      <c r="D9" s="4"/>
      <c r="E9" s="4"/>
      <c r="F9" s="4"/>
      <c r="G9" s="3">
        <v>168</v>
      </c>
      <c r="H9" s="8"/>
      <c r="I9" s="12">
        <f t="shared" si="0"/>
        <v>0</v>
      </c>
    </row>
    <row r="10" spans="1:11" ht="72.75" customHeight="1">
      <c r="A10" s="2">
        <v>9</v>
      </c>
      <c r="B10" s="3" t="s">
        <v>17</v>
      </c>
      <c r="C10" s="6" t="s">
        <v>19</v>
      </c>
      <c r="D10" s="4"/>
      <c r="E10" s="4"/>
      <c r="F10" s="4"/>
      <c r="G10" s="3">
        <v>154</v>
      </c>
      <c r="H10" s="8"/>
      <c r="I10" s="12">
        <f t="shared" si="0"/>
        <v>0</v>
      </c>
    </row>
    <row r="11" spans="1:11" ht="72.75" customHeight="1">
      <c r="A11" s="2">
        <v>10</v>
      </c>
      <c r="B11" s="3" t="s">
        <v>17</v>
      </c>
      <c r="C11" s="6" t="s">
        <v>20</v>
      </c>
      <c r="D11" s="4"/>
      <c r="E11" s="4"/>
      <c r="F11" s="4"/>
      <c r="G11" s="3">
        <v>77</v>
      </c>
      <c r="H11" s="8"/>
      <c r="I11" s="12">
        <f t="shared" si="0"/>
        <v>0</v>
      </c>
    </row>
    <row r="12" spans="1:11" ht="72.75" customHeight="1">
      <c r="A12" s="5">
        <v>11</v>
      </c>
      <c r="B12" s="3" t="s">
        <v>17</v>
      </c>
      <c r="C12" s="6" t="s">
        <v>21</v>
      </c>
      <c r="D12" s="4"/>
      <c r="E12" s="4"/>
      <c r="F12" s="4"/>
      <c r="G12" s="3">
        <v>159</v>
      </c>
      <c r="H12" s="8"/>
      <c r="I12" s="12">
        <f t="shared" si="0"/>
        <v>0</v>
      </c>
    </row>
    <row r="13" spans="1:11" ht="72.75" customHeight="1">
      <c r="A13" s="2">
        <v>12</v>
      </c>
      <c r="B13" s="3" t="s">
        <v>17</v>
      </c>
      <c r="C13" s="6" t="s">
        <v>22</v>
      </c>
      <c r="D13" s="4"/>
      <c r="E13" s="4"/>
      <c r="F13" s="4"/>
      <c r="G13" s="3">
        <v>76</v>
      </c>
      <c r="H13" s="8"/>
      <c r="I13" s="12">
        <f t="shared" si="0"/>
        <v>0</v>
      </c>
    </row>
    <row r="14" spans="1:11" ht="72.75" customHeight="1">
      <c r="A14" s="2">
        <v>13</v>
      </c>
      <c r="B14" s="3" t="s">
        <v>23</v>
      </c>
      <c r="C14" s="6" t="s">
        <v>24</v>
      </c>
      <c r="D14" s="4"/>
      <c r="E14" s="4"/>
      <c r="F14" s="4"/>
      <c r="G14" s="3">
        <v>125</v>
      </c>
      <c r="H14" s="8"/>
      <c r="I14" s="12">
        <f t="shared" si="0"/>
        <v>0</v>
      </c>
    </row>
    <row r="15" spans="1:11" ht="92.25" customHeight="1">
      <c r="A15" s="5">
        <v>14</v>
      </c>
      <c r="B15" s="3" t="s">
        <v>25</v>
      </c>
      <c r="C15" s="6" t="s">
        <v>26</v>
      </c>
      <c r="D15" s="4"/>
      <c r="E15" s="4"/>
      <c r="F15" s="4"/>
      <c r="G15" s="3">
        <v>109</v>
      </c>
      <c r="H15" s="8"/>
      <c r="I15" s="12">
        <f t="shared" si="0"/>
        <v>0</v>
      </c>
    </row>
    <row r="16" spans="1:11" ht="72.75" customHeight="1">
      <c r="A16" s="2">
        <v>15</v>
      </c>
      <c r="B16" s="3" t="s">
        <v>27</v>
      </c>
      <c r="C16" s="6" t="s">
        <v>28</v>
      </c>
      <c r="D16" s="4"/>
      <c r="E16" s="4"/>
      <c r="F16" s="4"/>
      <c r="G16" s="3">
        <v>36</v>
      </c>
      <c r="H16" s="8"/>
      <c r="I16" s="12">
        <f t="shared" si="0"/>
        <v>0</v>
      </c>
    </row>
    <row r="17" spans="1:9" ht="72.75" customHeight="1">
      <c r="A17" s="2">
        <v>16</v>
      </c>
      <c r="B17" s="3" t="s">
        <v>29</v>
      </c>
      <c r="C17" s="6" t="s">
        <v>30</v>
      </c>
      <c r="D17" s="4"/>
      <c r="E17" s="4"/>
      <c r="F17" s="4"/>
      <c r="G17" s="3">
        <v>107</v>
      </c>
      <c r="H17" s="8"/>
      <c r="I17" s="12">
        <f t="shared" si="0"/>
        <v>0</v>
      </c>
    </row>
    <row r="18" spans="1:9" ht="72.75" customHeight="1">
      <c r="A18" s="5">
        <v>17</v>
      </c>
      <c r="B18" s="3" t="s">
        <v>31</v>
      </c>
      <c r="C18" s="6" t="s">
        <v>32</v>
      </c>
      <c r="D18" s="4"/>
      <c r="E18" s="4"/>
      <c r="F18" s="4"/>
      <c r="G18" s="3">
        <v>43</v>
      </c>
      <c r="H18" s="8"/>
      <c r="I18" s="12">
        <f t="shared" si="0"/>
        <v>0</v>
      </c>
    </row>
    <row r="19" spans="1:9" ht="72.75" customHeight="1">
      <c r="A19" s="2">
        <v>18</v>
      </c>
      <c r="B19" s="3" t="s">
        <v>33</v>
      </c>
      <c r="C19" s="6" t="s">
        <v>34</v>
      </c>
      <c r="D19" s="4"/>
      <c r="E19" s="4"/>
      <c r="F19" s="4"/>
      <c r="G19" s="3">
        <v>256</v>
      </c>
      <c r="H19" s="8"/>
      <c r="I19" s="12">
        <f t="shared" si="0"/>
        <v>0</v>
      </c>
    </row>
    <row r="20" spans="1:9" ht="87" customHeight="1">
      <c r="A20" s="2">
        <v>19</v>
      </c>
      <c r="B20" s="3" t="s">
        <v>35</v>
      </c>
      <c r="C20" s="6" t="s">
        <v>36</v>
      </c>
      <c r="D20" s="4"/>
      <c r="E20" s="4"/>
      <c r="F20" s="4"/>
      <c r="G20" s="3">
        <v>116</v>
      </c>
      <c r="H20" s="8"/>
      <c r="I20" s="12">
        <f t="shared" si="0"/>
        <v>0</v>
      </c>
    </row>
    <row r="21" spans="1:9" ht="87.75" customHeight="1">
      <c r="A21" s="5">
        <v>20</v>
      </c>
      <c r="B21" s="3" t="s">
        <v>37</v>
      </c>
      <c r="C21" s="6" t="s">
        <v>38</v>
      </c>
      <c r="D21" s="4"/>
      <c r="E21" s="4"/>
      <c r="F21" s="4"/>
      <c r="G21" s="3">
        <v>86</v>
      </c>
      <c r="H21" s="8"/>
      <c r="I21" s="12">
        <f t="shared" si="0"/>
        <v>0</v>
      </c>
    </row>
    <row r="22" spans="1:9" ht="72.75" customHeight="1">
      <c r="A22" s="2">
        <v>21</v>
      </c>
      <c r="B22" s="3" t="s">
        <v>37</v>
      </c>
      <c r="C22" s="6" t="s">
        <v>39</v>
      </c>
      <c r="D22" s="4"/>
      <c r="E22" s="4"/>
      <c r="F22" s="4"/>
      <c r="G22" s="3">
        <v>87</v>
      </c>
      <c r="H22" s="8"/>
      <c r="I22" s="12">
        <f t="shared" si="0"/>
        <v>0</v>
      </c>
    </row>
    <row r="23" spans="1:9" ht="72.75" customHeight="1">
      <c r="A23" s="2">
        <v>22</v>
      </c>
      <c r="B23" s="3" t="s">
        <v>35</v>
      </c>
      <c r="C23" s="6" t="s">
        <v>40</v>
      </c>
      <c r="D23" s="4"/>
      <c r="E23" s="4"/>
      <c r="F23" s="4"/>
      <c r="G23" s="3">
        <v>92</v>
      </c>
      <c r="H23" s="8"/>
      <c r="I23" s="12">
        <f t="shared" si="0"/>
        <v>0</v>
      </c>
    </row>
    <row r="24" spans="1:9" ht="72.75" customHeight="1">
      <c r="A24" s="5">
        <v>23</v>
      </c>
      <c r="B24" s="3" t="s">
        <v>41</v>
      </c>
      <c r="C24" s="6" t="s">
        <v>42</v>
      </c>
      <c r="D24" s="4"/>
      <c r="E24" s="4"/>
      <c r="F24" s="4"/>
      <c r="G24" s="3">
        <v>54</v>
      </c>
      <c r="H24" s="8"/>
      <c r="I24" s="12">
        <f t="shared" si="0"/>
        <v>0</v>
      </c>
    </row>
    <row r="25" spans="1:9" ht="72.75" customHeight="1">
      <c r="A25" s="2">
        <v>24</v>
      </c>
      <c r="B25" s="3" t="s">
        <v>43</v>
      </c>
      <c r="C25" s="6" t="s">
        <v>44</v>
      </c>
      <c r="D25" s="4"/>
      <c r="E25" s="4"/>
      <c r="F25" s="4"/>
      <c r="G25" s="3">
        <v>67</v>
      </c>
      <c r="H25" s="8"/>
      <c r="I25" s="12">
        <f t="shared" si="0"/>
        <v>0</v>
      </c>
    </row>
    <row r="26" spans="1:9" ht="72.75" customHeight="1">
      <c r="A26" s="2">
        <v>25</v>
      </c>
      <c r="B26" s="3" t="s">
        <v>45</v>
      </c>
      <c r="C26" s="6" t="s">
        <v>46</v>
      </c>
      <c r="D26" s="4"/>
      <c r="E26" s="4"/>
      <c r="F26" s="4"/>
      <c r="G26" s="3">
        <v>73</v>
      </c>
      <c r="H26" s="8"/>
      <c r="I26" s="12">
        <f t="shared" si="0"/>
        <v>0</v>
      </c>
    </row>
    <row r="27" spans="1:9" ht="72.75" customHeight="1">
      <c r="A27" s="5">
        <v>26</v>
      </c>
      <c r="B27" s="3" t="s">
        <v>45</v>
      </c>
      <c r="C27" s="6" t="s">
        <v>47</v>
      </c>
      <c r="D27" s="4"/>
      <c r="E27" s="4"/>
      <c r="F27" s="4"/>
      <c r="G27" s="3">
        <v>98</v>
      </c>
      <c r="H27" s="8"/>
      <c r="I27" s="12">
        <f t="shared" si="0"/>
        <v>0</v>
      </c>
    </row>
    <row r="28" spans="1:9" ht="72.75" customHeight="1">
      <c r="A28" s="2">
        <v>27</v>
      </c>
      <c r="B28" s="3" t="s">
        <v>48</v>
      </c>
      <c r="C28" s="6" t="s">
        <v>49</v>
      </c>
      <c r="D28" s="4"/>
      <c r="E28" s="4"/>
      <c r="F28" s="4"/>
      <c r="G28" s="3">
        <v>68</v>
      </c>
      <c r="H28" s="8"/>
      <c r="I28" s="12">
        <f t="shared" si="0"/>
        <v>0</v>
      </c>
    </row>
    <row r="29" spans="1:9" ht="72.75" customHeight="1">
      <c r="A29" s="2">
        <v>28</v>
      </c>
      <c r="B29" s="3" t="s">
        <v>37</v>
      </c>
      <c r="C29" s="6" t="s">
        <v>50</v>
      </c>
      <c r="D29" s="4"/>
      <c r="E29" s="4"/>
      <c r="F29" s="4"/>
      <c r="G29" s="3">
        <v>116</v>
      </c>
      <c r="H29" s="8"/>
      <c r="I29" s="12">
        <f t="shared" si="0"/>
        <v>0</v>
      </c>
    </row>
    <row r="30" spans="1:9" ht="72.75" customHeight="1">
      <c r="A30" s="5">
        <v>29</v>
      </c>
      <c r="B30" s="3" t="s">
        <v>37</v>
      </c>
      <c r="C30" s="6" t="s">
        <v>51</v>
      </c>
      <c r="D30" s="4"/>
      <c r="E30" s="4"/>
      <c r="F30" s="4"/>
      <c r="G30" s="3">
        <v>128</v>
      </c>
      <c r="H30" s="8"/>
      <c r="I30" s="12">
        <f t="shared" si="0"/>
        <v>0</v>
      </c>
    </row>
    <row r="31" spans="1:9" ht="72.75" customHeight="1">
      <c r="A31" s="2">
        <v>30</v>
      </c>
      <c r="B31" s="3" t="s">
        <v>37</v>
      </c>
      <c r="C31" s="6" t="s">
        <v>52</v>
      </c>
      <c r="D31" s="4"/>
      <c r="E31" s="4"/>
      <c r="F31" s="4"/>
      <c r="G31" s="3">
        <v>124</v>
      </c>
      <c r="H31" s="8"/>
      <c r="I31" s="12">
        <f t="shared" si="0"/>
        <v>0</v>
      </c>
    </row>
    <row r="32" spans="1:9" ht="72.75" customHeight="1">
      <c r="A32" s="2">
        <v>31</v>
      </c>
      <c r="B32" s="3" t="s">
        <v>37</v>
      </c>
      <c r="C32" s="6" t="s">
        <v>53</v>
      </c>
      <c r="D32" s="4"/>
      <c r="E32" s="4"/>
      <c r="F32" s="4"/>
      <c r="G32" s="3">
        <v>119</v>
      </c>
      <c r="H32" s="8"/>
      <c r="I32" s="12">
        <f t="shared" si="0"/>
        <v>0</v>
      </c>
    </row>
    <row r="33" spans="1:9" ht="72.75" customHeight="1">
      <c r="A33" s="5">
        <v>32</v>
      </c>
      <c r="B33" s="3" t="s">
        <v>54</v>
      </c>
      <c r="C33" s="6" t="s">
        <v>42</v>
      </c>
      <c r="D33" s="4"/>
      <c r="E33" s="4"/>
      <c r="F33" s="4"/>
      <c r="G33" s="3">
        <v>32</v>
      </c>
      <c r="H33" s="8"/>
      <c r="I33" s="12">
        <f t="shared" si="0"/>
        <v>0</v>
      </c>
    </row>
    <row r="34" spans="1:9" ht="72.75" customHeight="1">
      <c r="A34" s="2">
        <v>33</v>
      </c>
      <c r="B34" s="3" t="s">
        <v>54</v>
      </c>
      <c r="C34" s="6" t="s">
        <v>55</v>
      </c>
      <c r="D34" s="4"/>
      <c r="E34" s="4"/>
      <c r="F34" s="4"/>
      <c r="G34" s="3">
        <v>24</v>
      </c>
      <c r="H34" s="8"/>
      <c r="I34" s="12">
        <f t="shared" si="0"/>
        <v>0</v>
      </c>
    </row>
    <row r="35" spans="1:9" ht="72.75" customHeight="1">
      <c r="A35" s="2">
        <v>34</v>
      </c>
      <c r="B35" s="3" t="s">
        <v>56</v>
      </c>
      <c r="C35" s="6" t="s">
        <v>57</v>
      </c>
      <c r="D35" s="4"/>
      <c r="E35" s="4"/>
      <c r="F35" s="4"/>
      <c r="G35" s="3">
        <v>18</v>
      </c>
      <c r="H35" s="8"/>
      <c r="I35" s="12">
        <f t="shared" si="0"/>
        <v>0</v>
      </c>
    </row>
    <row r="36" spans="1:9" ht="22.5" customHeight="1">
      <c r="H36" s="7" t="s">
        <v>58</v>
      </c>
      <c r="I36" s="13">
        <f>SUM(I2:I35)</f>
        <v>0</v>
      </c>
    </row>
    <row r="37" spans="1:9" ht="16.5" customHeight="1"/>
    <row r="38" spans="1:9" ht="16.5" customHeight="1">
      <c r="A38" t="s">
        <v>59</v>
      </c>
    </row>
    <row r="39" spans="1:9" ht="16.5" customHeight="1"/>
    <row r="40" spans="1:9" ht="16.5" customHeight="1"/>
    <row r="41" spans="1:9" ht="16.5" customHeight="1"/>
    <row r="42" spans="1:9" ht="16.5" customHeight="1"/>
    <row r="43" spans="1:9" ht="16.5" customHeight="1"/>
    <row r="44" spans="1:9" ht="16.5" customHeight="1"/>
    <row r="45" spans="1:9" ht="16.5" customHeight="1"/>
    <row r="46" spans="1:9" ht="16.5" customHeight="1"/>
    <row r="47" spans="1:9" ht="16.5" customHeight="1"/>
    <row r="48" spans="1:9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B4E5375C-AF38-49F7-A55D-E008FC2F61EB}"/>
</file>

<file path=customXml/itemProps2.xml><?xml version="1.0" encoding="utf-8"?>
<ds:datastoreItem xmlns:ds="http://schemas.openxmlformats.org/officeDocument/2006/customXml" ds:itemID="{6FD7BDCB-EDEA-4012-BD2A-E1795A0BF66E}"/>
</file>

<file path=customXml/itemProps3.xml><?xml version="1.0" encoding="utf-8"?>
<ds:datastoreItem xmlns:ds="http://schemas.openxmlformats.org/officeDocument/2006/customXml" ds:itemID="{FD14FBD3-61B3-4A63-B3BB-287CD0523863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Našlėnė</dc:creator>
  <cp:keywords/>
  <dc:description/>
  <cp:lastModifiedBy>Jolita Markevičiūtė</cp:lastModifiedBy>
  <cp:revision/>
  <dcterms:created xsi:type="dcterms:W3CDTF">2023-05-09T05:33:49Z</dcterms:created>
  <dcterms:modified xsi:type="dcterms:W3CDTF">2026-03-20T08:21:08Z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